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D00D3CE5-74C5-4C39-8388-3A3D59FB2891}" xr6:coauthVersionLast="47" xr6:coauthVersionMax="47" xr10:uidLastSave="{00000000-0000-0000-0000-000000000000}"/>
  <bookViews>
    <workbookView xWindow="0" yWindow="0" windowWidth="14400" windowHeight="15600" xr2:uid="{664BA6B8-043A-4EF3-A83B-BDEF02BD0490}"/>
  </bookViews>
  <sheets>
    <sheet name="Original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2" l="1"/>
  <c r="C27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l="1"/>
  <c r="A23" i="2" s="1"/>
  <c r="A24" i="2" s="1"/>
  <c r="A25" i="2" s="1"/>
  <c r="A26" i="2" s="1"/>
  <c r="A27" i="2" s="1"/>
  <c r="A4" i="2"/>
  <c r="A5" i="2" s="1"/>
  <c r="A6" i="2" s="1"/>
  <c r="A7" i="2" s="1"/>
  <c r="A28" i="2" l="1"/>
  <c r="C23" i="2" s="1"/>
  <c r="C22" i="2"/>
  <c r="C15" i="2"/>
</calcChain>
</file>

<file path=xl/sharedStrings.xml><?xml version="1.0" encoding="utf-8"?>
<sst xmlns="http://schemas.openxmlformats.org/spreadsheetml/2006/main" count="55" uniqueCount="54">
  <si>
    <t>notes</t>
  </si>
  <si>
    <t>instruction</t>
  </si>
  <si>
    <t>Hex</t>
  </si>
  <si>
    <t>Address</t>
  </si>
  <si>
    <t>bl 0x00087B58</t>
  </si>
  <si>
    <t>Call Function</t>
  </si>
  <si>
    <t>str r1, [r0]</t>
  </si>
  <si>
    <t>ldr r0, [pc]</t>
  </si>
  <si>
    <t>bx lr</t>
  </si>
  <si>
    <t>001080E5</t>
  </si>
  <si>
    <t>00009FE5</t>
  </si>
  <si>
    <t>1EFF2FE1</t>
  </si>
  <si>
    <t>cmp r0, 0x0</t>
  </si>
  <si>
    <t>00000000</t>
  </si>
  <si>
    <t>andeq r0, r0, r0</t>
  </si>
  <si>
    <t>push {r4, lr}</t>
  </si>
  <si>
    <t>mov r4, r2</t>
  </si>
  <si>
    <t>mov r0, 0x3</t>
  </si>
  <si>
    <t>cmp r0, r4</t>
  </si>
  <si>
    <t>Check self attacker</t>
  </si>
  <si>
    <t>1.2x</t>
  </si>
  <si>
    <t>mov r0, 0x39</t>
  </si>
  <si>
    <t>b 0x00083108</t>
  </si>
  <si>
    <t>mov r1, 0x3</t>
  </si>
  <si>
    <t>0310A0E3</t>
  </si>
  <si>
    <t>000D7860</t>
  </si>
  <si>
    <t>Boost Accuracy of non-Contact Moves 0x41/Power 0x4A (20%)</t>
  </si>
  <si>
    <t>mov r1, 0x0</t>
  </si>
  <si>
    <t>mov r0, 0x12</t>
  </si>
  <si>
    <t>uxth r0, r0</t>
  </si>
  <si>
    <t>get move index</t>
  </si>
  <si>
    <t>bl 0x000001E8</t>
  </si>
  <si>
    <t>Get contact move flag</t>
  </si>
  <si>
    <t>Do nothing if not no-contact</t>
  </si>
  <si>
    <t>000FCE5C</t>
  </si>
  <si>
    <t>10402DE9</t>
  </si>
  <si>
    <t>0240A0E1</t>
  </si>
  <si>
    <t>0300A0E3</t>
  </si>
  <si>
    <t>3A2BFEEB</t>
  </si>
  <si>
    <t>040050E1</t>
  </si>
  <si>
    <t>0A00001A</t>
  </si>
  <si>
    <t>1200A0E3</t>
  </si>
  <si>
    <t>362BFEEB</t>
  </si>
  <si>
    <t>7000FFE6</t>
  </si>
  <si>
    <t>0010A0E3</t>
  </si>
  <si>
    <t>D70CFCEB</t>
  </si>
  <si>
    <t>000050E3</t>
  </si>
  <si>
    <t>0300001A</t>
  </si>
  <si>
    <t>BC10DFE1</t>
  </si>
  <si>
    <t>1040BDE8</t>
  </si>
  <si>
    <t>3900A0E3</t>
  </si>
  <si>
    <t>9918FEEA</t>
  </si>
  <si>
    <t>1080BDE8</t>
  </si>
  <si>
    <t>andeq r1, r0, r3, lsr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</si>
</sst>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2" borderId="0" xfId="0" quotePrefix="1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D28"/>
  <sheetViews>
    <sheetView tabSelected="1" zoomScaleNormal="100" workbookViewId="0">
      <pane ySplit="1" topLeftCell="A2" activePane="bottomLeft" state="frozen"/>
      <selection pane="bottomLeft" activeCell="G15" sqref="G15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8.1328125" customWidth="1"/>
    <col min="4" max="4" width="24" customWidth="1"/>
    <col min="9" max="11" width="2.33203125" bestFit="1" customWidth="1"/>
  </cols>
  <sheetData>
    <row r="1" spans="1:4" x14ac:dyDescent="0.45">
      <c r="A1" s="2" t="s">
        <v>3</v>
      </c>
      <c r="B1" s="2" t="s">
        <v>2</v>
      </c>
      <c r="C1" s="2" t="s">
        <v>1</v>
      </c>
      <c r="D1" s="2" t="s">
        <v>0</v>
      </c>
    </row>
    <row r="2" spans="1:4" x14ac:dyDescent="0.45">
      <c r="A2" s="2" t="s">
        <v>5</v>
      </c>
      <c r="B2" s="2"/>
      <c r="C2" s="2"/>
      <c r="D2" s="2"/>
    </row>
    <row r="3" spans="1:4" x14ac:dyDescent="0.45">
      <c r="A3" t="s">
        <v>25</v>
      </c>
      <c r="B3" t="s">
        <v>24</v>
      </c>
      <c r="C3" t="s">
        <v>23</v>
      </c>
      <c r="D3" s="2"/>
    </row>
    <row r="4" spans="1:4" x14ac:dyDescent="0.45">
      <c r="A4" t="str">
        <f t="shared" ref="A4:A7" si="0">DEC2HEX(HEX2DEC(A3)+4,8)</f>
        <v>000D7864</v>
      </c>
      <c r="B4" s="1" t="s">
        <v>9</v>
      </c>
      <c r="C4" t="s">
        <v>6</v>
      </c>
      <c r="D4" s="2"/>
    </row>
    <row r="5" spans="1:4" x14ac:dyDescent="0.45">
      <c r="A5" t="str">
        <f t="shared" si="0"/>
        <v>000D7868</v>
      </c>
      <c r="B5" t="s">
        <v>10</v>
      </c>
      <c r="C5" t="s">
        <v>7</v>
      </c>
      <c r="D5" s="2"/>
    </row>
    <row r="6" spans="1:4" x14ac:dyDescent="0.45">
      <c r="A6" t="str">
        <f t="shared" si="0"/>
        <v>000D786C</v>
      </c>
      <c r="B6" t="s">
        <v>11</v>
      </c>
      <c r="C6" t="s">
        <v>8</v>
      </c>
      <c r="D6" s="2"/>
    </row>
    <row r="7" spans="1:4" x14ac:dyDescent="0.45">
      <c r="A7" t="str">
        <f t="shared" si="0"/>
        <v>000D7870</v>
      </c>
      <c r="B7" s="1" t="s">
        <v>13</v>
      </c>
      <c r="C7" t="s">
        <v>14</v>
      </c>
      <c r="D7" s="2"/>
    </row>
    <row r="8" spans="1:4" x14ac:dyDescent="0.45">
      <c r="B8" s="1"/>
      <c r="D8" s="2"/>
    </row>
    <row r="9" spans="1:4" x14ac:dyDescent="0.45">
      <c r="A9" s="2" t="s">
        <v>26</v>
      </c>
    </row>
    <row r="10" spans="1:4" x14ac:dyDescent="0.45">
      <c r="A10" t="s">
        <v>34</v>
      </c>
      <c r="B10" t="s">
        <v>35</v>
      </c>
      <c r="C10" t="s">
        <v>15</v>
      </c>
    </row>
    <row r="11" spans="1:4" x14ac:dyDescent="0.45">
      <c r="A11" t="str">
        <f t="shared" ref="A11:A28" si="1">DEC2HEX(HEX2DEC(A10)+4,8)</f>
        <v>000FCE60</v>
      </c>
      <c r="B11" t="s">
        <v>36</v>
      </c>
      <c r="C11" t="s">
        <v>16</v>
      </c>
    </row>
    <row r="12" spans="1:4" x14ac:dyDescent="0.45">
      <c r="A12" s="3" t="str">
        <f t="shared" si="1"/>
        <v>000FCE64</v>
      </c>
      <c r="B12" s="3" t="s">
        <v>37</v>
      </c>
      <c r="C12" s="3" t="s">
        <v>17</v>
      </c>
      <c r="D12" s="3" t="s">
        <v>19</v>
      </c>
    </row>
    <row r="13" spans="1:4" x14ac:dyDescent="0.45">
      <c r="A13" s="3" t="str">
        <f t="shared" si="1"/>
        <v>000FCE68</v>
      </c>
      <c r="B13" s="3" t="s">
        <v>38</v>
      </c>
      <c r="C13" s="3" t="s">
        <v>4</v>
      </c>
      <c r="D13" s="3"/>
    </row>
    <row r="14" spans="1:4" x14ac:dyDescent="0.45">
      <c r="A14" s="3" t="str">
        <f t="shared" si="1"/>
        <v>000FCE6C</v>
      </c>
      <c r="B14" s="5" t="s">
        <v>39</v>
      </c>
      <c r="C14" s="3" t="s">
        <v>18</v>
      </c>
      <c r="D14" s="3"/>
    </row>
    <row r="15" spans="1:4" x14ac:dyDescent="0.45">
      <c r="A15" s="3" t="str">
        <f t="shared" si="1"/>
        <v>000FCE70</v>
      </c>
      <c r="B15" s="3" t="s">
        <v>40</v>
      </c>
      <c r="C15" s="3" t="str">
        <f>_xlfn.CONCAT("bne 0x",A$27)</f>
        <v>bne 0x000FCEA0</v>
      </c>
      <c r="D15" s="3"/>
    </row>
    <row r="16" spans="1:4" x14ac:dyDescent="0.45">
      <c r="A16" s="4" t="str">
        <f t="shared" si="1"/>
        <v>000FCE74</v>
      </c>
      <c r="B16" s="4" t="s">
        <v>41</v>
      </c>
      <c r="C16" s="4" t="s">
        <v>28</v>
      </c>
      <c r="D16" s="4" t="s">
        <v>30</v>
      </c>
    </row>
    <row r="17" spans="1:4" x14ac:dyDescent="0.45">
      <c r="A17" s="4" t="str">
        <f t="shared" si="1"/>
        <v>000FCE78</v>
      </c>
      <c r="B17" s="4" t="s">
        <v>42</v>
      </c>
      <c r="C17" s="4" t="s">
        <v>4</v>
      </c>
      <c r="D17" s="4"/>
    </row>
    <row r="18" spans="1:4" x14ac:dyDescent="0.45">
      <c r="A18" s="4" t="str">
        <f t="shared" si="1"/>
        <v>000FCE7C</v>
      </c>
      <c r="B18" s="4" t="s">
        <v>43</v>
      </c>
      <c r="C18" s="4" t="s">
        <v>29</v>
      </c>
      <c r="D18" s="4"/>
    </row>
    <row r="19" spans="1:4" x14ac:dyDescent="0.45">
      <c r="A19" s="7" t="str">
        <f t="shared" si="1"/>
        <v>000FCE80</v>
      </c>
      <c r="B19" s="7" t="s">
        <v>44</v>
      </c>
      <c r="C19" s="7" t="s">
        <v>27</v>
      </c>
      <c r="D19" s="7" t="s">
        <v>32</v>
      </c>
    </row>
    <row r="20" spans="1:4" x14ac:dyDescent="0.45">
      <c r="A20" s="7" t="str">
        <f t="shared" si="1"/>
        <v>000FCE84</v>
      </c>
      <c r="B20" s="7" t="s">
        <v>45</v>
      </c>
      <c r="C20" s="7" t="s">
        <v>31</v>
      </c>
      <c r="D20" s="7"/>
    </row>
    <row r="21" spans="1:4" x14ac:dyDescent="0.45">
      <c r="A21" s="8" t="str">
        <f t="shared" si="1"/>
        <v>000FCE88</v>
      </c>
      <c r="B21" s="9" t="s">
        <v>46</v>
      </c>
      <c r="C21" s="8" t="s">
        <v>12</v>
      </c>
      <c r="D21" s="8" t="s">
        <v>33</v>
      </c>
    </row>
    <row r="22" spans="1:4" x14ac:dyDescent="0.45">
      <c r="A22" s="8" t="str">
        <f t="shared" si="1"/>
        <v>000FCE8C</v>
      </c>
      <c r="B22" s="8" t="s">
        <v>47</v>
      </c>
      <c r="C22" s="8" t="str">
        <f>_xlfn.CONCAT("bne 0x",A$27)</f>
        <v>bne 0x000FCEA0</v>
      </c>
      <c r="D22" s="8"/>
    </row>
    <row r="23" spans="1:4" x14ac:dyDescent="0.45">
      <c r="A23" s="6" t="str">
        <f t="shared" si="1"/>
        <v>000FCE90</v>
      </c>
      <c r="B23" t="s">
        <v>48</v>
      </c>
      <c r="C23" t="str">
        <f>_xlfn.CONCAT("ldrh r1, [pc, 0x",DEC2HEX(HEX2DEC(A28)-HEX2DEC(A23)-8),"]")</f>
        <v>ldrh r1, [pc, 0xC]</v>
      </c>
    </row>
    <row r="24" spans="1:4" x14ac:dyDescent="0.45">
      <c r="A24" s="6" t="str">
        <f t="shared" si="1"/>
        <v>000FCE94</v>
      </c>
      <c r="B24" t="s">
        <v>49</v>
      </c>
      <c r="C24" t="str">
        <f>SUBSTITUTE(C10,"push","pop")</f>
        <v>pop {r4, lr}</v>
      </c>
    </row>
    <row r="25" spans="1:4" x14ac:dyDescent="0.45">
      <c r="A25" t="str">
        <f t="shared" si="1"/>
        <v>000FCE98</v>
      </c>
      <c r="B25" t="s">
        <v>50</v>
      </c>
      <c r="C25" t="s">
        <v>21</v>
      </c>
    </row>
    <row r="26" spans="1:4" x14ac:dyDescent="0.45">
      <c r="A26" t="str">
        <f t="shared" si="1"/>
        <v>000FCE9C</v>
      </c>
      <c r="B26" t="s">
        <v>51</v>
      </c>
      <c r="C26" t="s">
        <v>22</v>
      </c>
    </row>
    <row r="27" spans="1:4" x14ac:dyDescent="0.45">
      <c r="A27" t="str">
        <f t="shared" si="1"/>
        <v>000FCEA0</v>
      </c>
      <c r="B27" t="s">
        <v>52</v>
      </c>
      <c r="C27" t="str">
        <f>SUBSTITUTE(C24,"lr","pc")</f>
        <v>pop {r4, pc}</v>
      </c>
    </row>
    <row r="28" spans="1:4" x14ac:dyDescent="0.45">
      <c r="A28" t="str">
        <f t="shared" si="1"/>
        <v>000FCEA4</v>
      </c>
      <c r="B28">
        <v>33130000</v>
      </c>
      <c r="C28" t="s">
        <v>53</v>
      </c>
      <c r="D28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2025-05-29T19:01:41Z</dcterms:modified>
</cp:coreProperties>
</file>